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5" windowWidth="15195" windowHeight="8445"/>
  </bookViews>
  <sheets>
    <sheet name="Two Means" sheetId="1" r:id="rId1"/>
    <sheet name="Extra Sheet" sheetId="4" r:id="rId2"/>
  </sheets>
  <definedNames>
    <definedName name="_NN1">'Two Means'!$C$12</definedName>
    <definedName name="_NN2">'Two Means'!$D$12</definedName>
    <definedName name="_SD1">'Two Means'!$C$10</definedName>
    <definedName name="_SD2">'Two Means'!$D$10</definedName>
    <definedName name="_SP2">'Two Means'!$C$17</definedName>
    <definedName name="Alpha">'Two Means'!$J$18</definedName>
    <definedName name="DFPooled">'Two Means'!$G$8</definedName>
    <definedName name="DFWelch">'Two Means'!$H$8</definedName>
    <definedName name="HypoDiff">'Two Means'!$C$24</definedName>
    <definedName name="_xlnm.Print_Area" localSheetId="0">'Two Means'!$A$1:$O$39</definedName>
    <definedName name="PValuePooled">'Two Means'!$G$14</definedName>
    <definedName name="PValueWelch">'Two Means'!$H$14</definedName>
    <definedName name="SDPooled">'Two Means'!$G$10</definedName>
    <definedName name="SDWelch">'Two Means'!$H$10</definedName>
    <definedName name="SP">'Two Means'!$C$20</definedName>
    <definedName name="tPooled">'Two Means'!$G$12</definedName>
    <definedName name="tWelch">'Two Means'!$H$12</definedName>
    <definedName name="XBar1">'Two Means'!$C$8</definedName>
    <definedName name="XBar2">'Two Means'!$D$8</definedName>
  </definedNames>
  <calcPr calcId="145621"/>
</workbook>
</file>

<file path=xl/calcChain.xml><?xml version="1.0" encoding="utf-8"?>
<calcChain xmlns="http://schemas.openxmlformats.org/spreadsheetml/2006/main">
  <c r="H19" i="1" l="1"/>
  <c r="H18" i="1"/>
  <c r="C14" i="1"/>
  <c r="H10" i="1"/>
  <c r="H12" i="1"/>
  <c r="H14" i="1" s="1"/>
  <c r="C17" i="1"/>
  <c r="C20" i="1"/>
  <c r="G10" i="1"/>
  <c r="G12" i="1"/>
  <c r="G14" i="1" s="1"/>
  <c r="J18" i="1"/>
  <c r="H20" i="1" s="1"/>
  <c r="H8" i="1"/>
  <c r="G8" i="1"/>
  <c r="G25" i="1" l="1"/>
  <c r="H25" i="1"/>
  <c r="G30" i="1"/>
  <c r="H24" i="1"/>
  <c r="H30" i="1"/>
  <c r="H31" i="1"/>
  <c r="H32" i="1"/>
  <c r="H23" i="1"/>
  <c r="G20" i="1"/>
  <c r="G31" i="1"/>
  <c r="G32" i="1"/>
  <c r="G18" i="1"/>
  <c r="G23" i="1" s="1"/>
  <c r="G19" i="1"/>
  <c r="G24" i="1" s="1"/>
</calcChain>
</file>

<file path=xl/comments1.xml><?xml version="1.0" encoding="utf-8"?>
<comments xmlns="http://schemas.openxmlformats.org/spreadsheetml/2006/main">
  <authors>
    <author>David P. Doane</author>
  </authors>
  <commentList>
    <comment ref="F32" authorId="0">
      <text>
        <r>
          <rPr>
            <i/>
            <sz val="8"/>
            <color indexed="16"/>
            <rFont val="Tahoma"/>
            <family val="2"/>
          </rPr>
          <t>Note</t>
        </r>
        <r>
          <rPr>
            <sz val="8"/>
            <color indexed="16"/>
            <rFont val="Tahoma"/>
            <family val="2"/>
          </rPr>
          <t>:</t>
        </r>
        <r>
          <rPr>
            <sz val="8"/>
            <color indexed="81"/>
            <rFont val="Tahoma"/>
            <family val="2"/>
          </rPr>
          <t xml:space="preserve"> In CI for  difference of means, sample variances are </t>
        </r>
        <r>
          <rPr>
            <i/>
            <sz val="8"/>
            <color indexed="81"/>
            <rFont val="Tahoma"/>
            <family val="2"/>
          </rPr>
          <t>NOT</t>
        </r>
        <r>
          <rPr>
            <sz val="8"/>
            <color indexed="81"/>
            <rFont val="Tahoma"/>
            <family val="2"/>
          </rPr>
          <t xml:space="preserve"> pooled and we use Welch's D.F.
</t>
        </r>
      </text>
    </comment>
  </commentList>
</comments>
</file>

<file path=xl/sharedStrings.xml><?xml version="1.0" encoding="utf-8"?>
<sst xmlns="http://schemas.openxmlformats.org/spreadsheetml/2006/main" count="41" uniqueCount="36">
  <si>
    <t>Sample One</t>
  </si>
  <si>
    <t>Sample Two</t>
  </si>
  <si>
    <t>Mean</t>
  </si>
  <si>
    <t>St Dev</t>
  </si>
  <si>
    <t>Sample size</t>
  </si>
  <si>
    <t>Pooled t-test</t>
  </si>
  <si>
    <t>Assuming</t>
  </si>
  <si>
    <t>Equal</t>
  </si>
  <si>
    <t>Variances</t>
  </si>
  <si>
    <t>Unequal</t>
  </si>
  <si>
    <t>St Dev of Difference</t>
  </si>
  <si>
    <t>Decision</t>
  </si>
  <si>
    <t xml:space="preserve">  Left-tail test</t>
  </si>
  <si>
    <t xml:space="preserve">  Right-tail test</t>
  </si>
  <si>
    <t xml:space="preserve">  Two-tail test</t>
  </si>
  <si>
    <t>Difference of Means</t>
  </si>
  <si>
    <r>
      <t>t</t>
    </r>
    <r>
      <rPr>
        <vertAlign val="subscript"/>
        <sz val="10"/>
        <rFont val="Arial"/>
        <family val="2"/>
      </rPr>
      <t>calculated</t>
    </r>
  </si>
  <si>
    <r>
      <t>Pooled Variance (s</t>
    </r>
    <r>
      <rPr>
        <vertAlign val="subscript"/>
        <sz val="10"/>
        <rFont val="Arial"/>
        <family val="2"/>
      </rPr>
      <t>p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)</t>
    </r>
  </si>
  <si>
    <r>
      <t>Pooled St Dev (s</t>
    </r>
    <r>
      <rPr>
        <vertAlign val="subscript"/>
        <sz val="10"/>
        <rFont val="Arial"/>
        <family val="2"/>
      </rPr>
      <t>p</t>
    </r>
    <r>
      <rPr>
        <sz val="10"/>
        <rFont val="Arial"/>
        <family val="2"/>
      </rPr>
      <t>)</t>
    </r>
  </si>
  <si>
    <t>Statistic</t>
  </si>
  <si>
    <t>a</t>
  </si>
  <si>
    <t>Assuming Equal Variances:</t>
  </si>
  <si>
    <t>d.f.</t>
  </si>
  <si>
    <t>Calculated</t>
  </si>
  <si>
    <t>Welch's t-Test</t>
  </si>
  <si>
    <t>p-value          (one-tailed)</t>
  </si>
  <si>
    <t>Assuming Unequal Variances (Welch's t-test):</t>
  </si>
  <si>
    <t>Comparing Two Independent Sample Means (sample statistics already calculated)</t>
  </si>
  <si>
    <t>Lower CI Limit</t>
  </si>
  <si>
    <t>Upper CI Limit</t>
  </si>
  <si>
    <r>
      <t xml:space="preserve">CI for </t>
    </r>
    <r>
      <rPr>
        <sz val="10"/>
        <rFont val="Symbol"/>
        <family val="1"/>
        <charset val="2"/>
      </rPr>
      <t>m</t>
    </r>
    <r>
      <rPr>
        <vertAlign val="subscript"/>
        <sz val="10"/>
        <rFont val="Arial"/>
        <family val="2"/>
      </rPr>
      <t>1</t>
    </r>
  </si>
  <si>
    <r>
      <t xml:space="preserve">CI for </t>
    </r>
    <r>
      <rPr>
        <sz val="10"/>
        <rFont val="Symbol"/>
        <family val="1"/>
        <charset val="2"/>
      </rPr>
      <t>m</t>
    </r>
    <r>
      <rPr>
        <vertAlign val="subscript"/>
        <sz val="10"/>
        <rFont val="Arial"/>
        <family val="2"/>
      </rPr>
      <t>2</t>
    </r>
  </si>
  <si>
    <r>
      <t xml:space="preserve">CI for </t>
    </r>
    <r>
      <rPr>
        <sz val="10"/>
        <rFont val="Symbol"/>
        <family val="1"/>
        <charset val="2"/>
      </rPr>
      <t>m</t>
    </r>
    <r>
      <rPr>
        <vertAlign val="subscript"/>
        <sz val="10"/>
        <rFont val="Arial"/>
        <family val="2"/>
      </rPr>
      <t>1</t>
    </r>
    <r>
      <rPr>
        <sz val="10"/>
        <rFont val="Arial"/>
        <family val="2"/>
      </rPr>
      <t>-</t>
    </r>
    <r>
      <rPr>
        <sz val="10"/>
        <rFont val="Symbol"/>
        <family val="1"/>
        <charset val="2"/>
      </rPr>
      <t>m</t>
    </r>
    <r>
      <rPr>
        <vertAlign val="subscript"/>
        <sz val="10"/>
        <rFont val="Arial"/>
        <family val="2"/>
      </rPr>
      <t>2</t>
    </r>
  </si>
  <si>
    <t>Hypothesized Difference</t>
  </si>
  <si>
    <t>where</t>
  </si>
  <si>
    <r>
      <t>t</t>
    </r>
    <r>
      <rPr>
        <b/>
        <i/>
        <vertAlign val="subscript"/>
        <sz val="10"/>
        <color theme="8" tint="-0.499984740745262"/>
        <rFont val="Arial"/>
        <family val="2"/>
      </rPr>
      <t>critical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</si>
</sst>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0"/>
    <numFmt numFmtId="165" formatCode="0.0000"/>
  </numFmts>
  <fonts count="19" x14ac:knownFonts="1">
    <font>
      <sz val="10"/>
      <name val="Arial"/>
    </font>
    <font>
      <b/>
      <sz val="10"/>
      <name val="Arial"/>
      <family val="2"/>
    </font>
    <font>
      <b/>
      <i/>
      <sz val="10"/>
      <color indexed="12"/>
      <name val="Arial"/>
      <family val="2"/>
    </font>
    <font>
      <b/>
      <i/>
      <sz val="10"/>
      <color indexed="16"/>
      <name val="Arial"/>
      <family val="2"/>
    </font>
    <font>
      <vertAlign val="subscript"/>
      <sz val="10"/>
      <name val="Arial"/>
      <family val="2"/>
    </font>
    <font>
      <vertAlign val="superscript"/>
      <sz val="10"/>
      <name val="Arial"/>
      <family val="2"/>
    </font>
    <font>
      <sz val="8"/>
      <name val="Arial"/>
      <family val="2"/>
    </font>
    <font>
      <sz val="10"/>
      <name val="Symbol"/>
      <family val="1"/>
      <charset val="2"/>
    </font>
    <font>
      <i/>
      <sz val="10"/>
      <name val="Arial"/>
      <family val="2"/>
    </font>
    <font>
      <sz val="8"/>
      <color indexed="81"/>
      <name val="Tahoma"/>
      <family val="2"/>
    </font>
    <font>
      <i/>
      <sz val="8"/>
      <color indexed="81"/>
      <name val="Tahoma"/>
      <family val="2"/>
    </font>
    <font>
      <sz val="8"/>
      <color indexed="16"/>
      <name val="Tahoma"/>
      <family val="2"/>
    </font>
    <font>
      <i/>
      <sz val="8"/>
      <color indexed="16"/>
      <name val="Tahoma"/>
      <family val="2"/>
    </font>
    <font>
      <sz val="10"/>
      <name val="Arial"/>
      <family val="2"/>
    </font>
    <font>
      <b/>
      <i/>
      <sz val="12"/>
      <color theme="8" tint="-0.499984740745262"/>
      <name val="Arial"/>
      <family val="2"/>
    </font>
    <font>
      <b/>
      <i/>
      <sz val="10"/>
      <color theme="8" tint="-0.499984740745262"/>
      <name val="Arial"/>
      <family val="2"/>
    </font>
    <font>
      <b/>
      <sz val="12"/>
      <color theme="9" tint="-0.499984740745262"/>
      <name val="Symbol"/>
      <family val="1"/>
      <charset val="2"/>
    </font>
    <font>
      <b/>
      <i/>
      <sz val="10"/>
      <color theme="0"/>
      <name val="Arial"/>
      <family val="2"/>
    </font>
    <font>
      <b/>
      <i/>
      <vertAlign val="subscript"/>
      <sz val="10"/>
      <color theme="8" tint="-0.49998474074526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rgb="FFFFFF9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horizontal="center"/>
    </xf>
    <xf numFmtId="0" fontId="0" fillId="0" borderId="0" xfId="0" applyProtection="1"/>
    <xf numFmtId="0" fontId="8" fillId="0" borderId="0" xfId="0" applyFont="1" applyAlignment="1" applyProtection="1">
      <alignment horizontal="center"/>
    </xf>
    <xf numFmtId="0" fontId="0" fillId="0" borderId="0" xfId="0" applyAlignment="1" applyProtection="1">
      <alignment horizontal="right"/>
    </xf>
    <xf numFmtId="0" fontId="0" fillId="0" borderId="4" xfId="0" applyFill="1" applyBorder="1" applyAlignment="1" applyProtection="1">
      <alignment horizontal="center" vertical="center" wrapText="1"/>
    </xf>
    <xf numFmtId="0" fontId="0" fillId="0" borderId="0" xfId="0" applyFill="1" applyBorder="1" applyAlignment="1" applyProtection="1">
      <alignment horizontal="center" vertical="center"/>
    </xf>
    <xf numFmtId="0" fontId="0" fillId="0" borderId="5" xfId="0" applyFill="1" applyBorder="1" applyAlignment="1" applyProtection="1">
      <alignment horizontal="center" vertical="center"/>
    </xf>
    <xf numFmtId="0" fontId="0" fillId="0" borderId="6" xfId="0" applyFill="1" applyBorder="1" applyAlignment="1" applyProtection="1">
      <alignment horizontal="center" vertical="center" wrapText="1"/>
    </xf>
    <xf numFmtId="164" fontId="0" fillId="0" borderId="0" xfId="0" applyNumberFormat="1" applyFill="1" applyBorder="1" applyAlignment="1" applyProtection="1">
      <alignment horizontal="center" vertical="center"/>
    </xf>
    <xf numFmtId="164" fontId="0" fillId="0" borderId="5" xfId="0" applyNumberFormat="1" applyFill="1" applyBorder="1" applyAlignment="1" applyProtection="1">
      <alignment horizontal="center" vertical="center"/>
    </xf>
    <xf numFmtId="164" fontId="0" fillId="0" borderId="7" xfId="0" applyNumberFormat="1" applyFill="1" applyBorder="1" applyAlignment="1" applyProtection="1">
      <alignment horizontal="center" vertical="center"/>
    </xf>
    <xf numFmtId="164" fontId="0" fillId="0" borderId="8" xfId="0" applyNumberFormat="1" applyFill="1" applyBorder="1" applyAlignment="1" applyProtection="1">
      <alignment horizontal="center" vertical="center"/>
    </xf>
    <xf numFmtId="0" fontId="0" fillId="0" borderId="2" xfId="0" applyFill="1" applyBorder="1" applyProtection="1"/>
    <xf numFmtId="0" fontId="0" fillId="0" borderId="4" xfId="0" applyFill="1" applyBorder="1" applyAlignment="1" applyProtection="1">
      <alignment horizontal="right"/>
    </xf>
    <xf numFmtId="165" fontId="0" fillId="0" borderId="0" xfId="0" applyNumberFormat="1" applyFill="1" applyBorder="1" applyAlignment="1" applyProtection="1">
      <alignment horizontal="center"/>
    </xf>
    <xf numFmtId="0" fontId="0" fillId="0" borderId="4" xfId="0" applyFill="1" applyBorder="1" applyProtection="1"/>
    <xf numFmtId="0" fontId="0" fillId="0" borderId="0" xfId="0" applyFill="1" applyBorder="1" applyProtection="1"/>
    <xf numFmtId="0" fontId="0" fillId="0" borderId="0" xfId="0" applyFill="1" applyBorder="1" applyAlignment="1" applyProtection="1">
      <alignment horizontal="center"/>
    </xf>
    <xf numFmtId="0" fontId="0" fillId="0" borderId="6" xfId="0" applyFill="1" applyBorder="1" applyAlignment="1" applyProtection="1">
      <alignment horizontal="right"/>
    </xf>
    <xf numFmtId="0" fontId="0" fillId="0" borderId="7" xfId="0" applyFill="1" applyBorder="1" applyAlignment="1" applyProtection="1">
      <alignment horizontal="center"/>
    </xf>
    <xf numFmtId="0" fontId="14" fillId="0" borderId="0" xfId="0" applyFont="1" applyProtection="1">
      <protection locked="0"/>
    </xf>
    <xf numFmtId="0" fontId="15" fillId="0" borderId="0" xfId="0" applyFont="1" applyAlignment="1" applyProtection="1">
      <alignment horizontal="center"/>
    </xf>
    <xf numFmtId="0" fontId="15" fillId="0" borderId="0" xfId="0" applyFont="1" applyProtection="1"/>
    <xf numFmtId="0" fontId="16" fillId="0" borderId="0" xfId="0" applyFont="1" applyFill="1" applyAlignment="1" applyProtection="1">
      <alignment horizontal="center"/>
    </xf>
    <xf numFmtId="0" fontId="0" fillId="0" borderId="1" xfId="0" applyFill="1" applyBorder="1" applyProtection="1"/>
    <xf numFmtId="0" fontId="0" fillId="0" borderId="3" xfId="0" applyFill="1" applyBorder="1" applyProtection="1"/>
    <xf numFmtId="0" fontId="0" fillId="0" borderId="5" xfId="0" applyFill="1" applyBorder="1" applyProtection="1"/>
    <xf numFmtId="0" fontId="0" fillId="0" borderId="6" xfId="0" applyFill="1" applyBorder="1" applyProtection="1"/>
    <xf numFmtId="0" fontId="0" fillId="0" borderId="8" xfId="0" applyFill="1" applyBorder="1" applyProtection="1"/>
    <xf numFmtId="0" fontId="17" fillId="2" borderId="1" xfId="0" applyFont="1" applyFill="1" applyBorder="1" applyAlignment="1" applyProtection="1">
      <alignment horizontal="center"/>
    </xf>
    <xf numFmtId="0" fontId="17" fillId="2" borderId="2" xfId="0" applyFont="1" applyFill="1" applyBorder="1" applyAlignment="1" applyProtection="1">
      <alignment horizontal="center"/>
    </xf>
    <xf numFmtId="0" fontId="17" fillId="2" borderId="3" xfId="0" applyFont="1" applyFill="1" applyBorder="1" applyAlignment="1" applyProtection="1">
      <alignment horizontal="center"/>
    </xf>
    <xf numFmtId="0" fontId="15" fillId="0" borderId="1" xfId="0" applyFont="1" applyFill="1" applyBorder="1" applyAlignment="1" applyProtection="1">
      <alignment horizontal="center"/>
    </xf>
    <xf numFmtId="0" fontId="15" fillId="0" borderId="4" xfId="0" applyFont="1" applyFill="1" applyBorder="1" applyAlignment="1" applyProtection="1">
      <alignment horizontal="center"/>
    </xf>
    <xf numFmtId="0" fontId="0" fillId="3" borderId="1" xfId="0" applyFill="1" applyBorder="1" applyAlignment="1" applyProtection="1">
      <alignment horizontal="center" vertical="center" wrapText="1" shrinkToFit="1"/>
    </xf>
    <xf numFmtId="0" fontId="0" fillId="3" borderId="6" xfId="0" applyFill="1" applyBorder="1" applyAlignment="1" applyProtection="1">
      <alignment horizontal="center" vertical="center" wrapText="1" shrinkToFit="1"/>
    </xf>
    <xf numFmtId="0" fontId="0" fillId="3" borderId="2" xfId="0" applyFill="1" applyBorder="1" applyAlignment="1" applyProtection="1">
      <alignment horizontal="center" vertical="center"/>
      <protection locked="0"/>
    </xf>
    <xf numFmtId="0" fontId="0" fillId="3" borderId="3" xfId="0" applyFill="1" applyBorder="1" applyAlignment="1" applyProtection="1">
      <alignment horizontal="center" vertical="center"/>
      <protection locked="0"/>
    </xf>
    <xf numFmtId="0" fontId="0" fillId="3" borderId="7" xfId="0" applyFill="1" applyBorder="1" applyAlignment="1" applyProtection="1">
      <alignment horizontal="center" vertical="center"/>
      <protection locked="0"/>
    </xf>
    <xf numFmtId="0" fontId="0" fillId="3" borderId="8" xfId="0" applyFill="1" applyBorder="1" applyAlignment="1" applyProtection="1">
      <alignment horizontal="center" vertical="center"/>
      <protection locked="0"/>
    </xf>
    <xf numFmtId="0" fontId="0" fillId="0" borderId="1" xfId="0" applyFill="1" applyBorder="1" applyAlignment="1" applyProtection="1">
      <alignment horizontal="center" vertical="center"/>
    </xf>
    <xf numFmtId="0" fontId="0" fillId="0" borderId="4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/>
      <protection locked="0"/>
    </xf>
    <xf numFmtId="164" fontId="0" fillId="0" borderId="0" xfId="0" applyNumberFormat="1" applyFill="1" applyBorder="1" applyAlignment="1" applyProtection="1">
      <alignment horizontal="center" vertical="center"/>
    </xf>
    <xf numFmtId="164" fontId="0" fillId="0" borderId="5" xfId="0" applyNumberFormat="1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5" xfId="0" applyFill="1" applyBorder="1" applyAlignment="1" applyProtection="1">
      <alignment horizontal="center" vertical="center"/>
    </xf>
    <xf numFmtId="0" fontId="0" fillId="0" borderId="4" xfId="0" applyFill="1" applyBorder="1" applyAlignment="1" applyProtection="1">
      <alignment horizontal="center" vertical="center" wrapText="1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0" borderId="6" xfId="0" applyFill="1" applyBorder="1" applyAlignment="1" applyProtection="1">
      <alignment horizontal="center" vertical="center" wrapText="1"/>
    </xf>
    <xf numFmtId="165" fontId="0" fillId="0" borderId="0" xfId="0" applyNumberFormat="1" applyFill="1" applyBorder="1" applyAlignment="1" applyProtection="1">
      <alignment horizontal="center" vertical="center"/>
    </xf>
    <xf numFmtId="165" fontId="0" fillId="0" borderId="7" xfId="0" applyNumberFormat="1" applyFill="1" applyBorder="1" applyAlignment="1" applyProtection="1">
      <alignment horizontal="center" vertical="center"/>
    </xf>
    <xf numFmtId="0" fontId="0" fillId="0" borderId="1" xfId="0" applyFill="1" applyBorder="1" applyAlignment="1" applyProtection="1">
      <alignment horizontal="center" vertical="center" wrapText="1"/>
    </xf>
    <xf numFmtId="0" fontId="0" fillId="0" borderId="2" xfId="0" applyFill="1" applyBorder="1" applyAlignment="1" applyProtection="1">
      <alignment horizontal="center" vertical="center"/>
    </xf>
    <xf numFmtId="0" fontId="0" fillId="0" borderId="2" xfId="0" applyFill="1" applyBorder="1" applyAlignment="1" applyProtection="1">
      <alignment horizontal="center" vertical="center"/>
      <protection locked="0"/>
    </xf>
    <xf numFmtId="0" fontId="0" fillId="0" borderId="3" xfId="0" applyFill="1" applyBorder="1" applyAlignment="1" applyProtection="1">
      <alignment horizontal="center" vertical="center"/>
      <protection locked="0"/>
    </xf>
    <xf numFmtId="1" fontId="0" fillId="0" borderId="3" xfId="0" applyNumberFormat="1" applyFill="1" applyBorder="1" applyAlignment="1" applyProtection="1">
      <alignment horizontal="center" vertical="center"/>
    </xf>
    <xf numFmtId="1" fontId="0" fillId="0" borderId="5" xfId="0" applyNumberFormat="1" applyFill="1" applyBorder="1" applyAlignment="1" applyProtection="1">
      <alignment horizontal="center" vertical="center"/>
    </xf>
    <xf numFmtId="0" fontId="1" fillId="3" borderId="9" xfId="0" applyFont="1" applyFill="1" applyBorder="1" applyAlignment="1" applyProtection="1">
      <alignment horizontal="center" vertical="center"/>
    </xf>
    <xf numFmtId="0" fontId="1" fillId="3" borderId="10" xfId="0" applyFont="1" applyFill="1" applyBorder="1" applyAlignment="1" applyProtection="1">
      <alignment horizontal="center" vertical="center"/>
    </xf>
    <xf numFmtId="0" fontId="1" fillId="3" borderId="11" xfId="0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/>
      <protection locked="0"/>
    </xf>
    <xf numFmtId="165" fontId="0" fillId="0" borderId="5" xfId="0" applyNumberFormat="1" applyFill="1" applyBorder="1" applyAlignment="1" applyProtection="1">
      <alignment horizontal="center" vertical="center"/>
    </xf>
    <xf numFmtId="165" fontId="0" fillId="0" borderId="8" xfId="0" applyNumberForma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Spin" dx="16" fmlaLink="L31" max="40" min="1" page="10" val="10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png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1</xdr:row>
      <xdr:rowOff>57150</xdr:rowOff>
    </xdr:from>
    <xdr:to>
      <xdr:col>3</xdr:col>
      <xdr:colOff>533400</xdr:colOff>
      <xdr:row>5</xdr:row>
      <xdr:rowOff>0</xdr:rowOff>
    </xdr:to>
    <xdr:sp macro="" textlink="">
      <xdr:nvSpPr>
        <xdr:cNvPr id="1033" name="Text Box 9"/>
        <xdr:cNvSpPr txBox="1">
          <a:spLocks noChangeArrowheads="1"/>
        </xdr:cNvSpPr>
      </xdr:nvSpPr>
      <xdr:spPr bwMode="auto">
        <a:xfrm>
          <a:off x="266700" y="247650"/>
          <a:ext cx="2266950" cy="590550"/>
        </a:xfrm>
        <a:prstGeom prst="rect">
          <a:avLst/>
        </a:prstGeom>
        <a:solidFill>
          <a:srgbClr val="FFFFCC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1" i="1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Objective</a:t>
          </a:r>
          <a:r>
            <a:rPr lang="en-US" sz="1100" b="1" i="0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 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To perform calculations in two-sample tests when sample statistics are given instead of raw data.</a:t>
          </a:r>
        </a:p>
      </xdr:txBody>
    </xdr:sp>
    <xdr:clientData/>
  </xdr:twoCellAnchor>
  <xdr:twoCellAnchor editAs="oneCell">
    <xdr:from>
      <xdr:col>9</xdr:col>
      <xdr:colOff>76200</xdr:colOff>
      <xdr:row>8</xdr:row>
      <xdr:rowOff>28575</xdr:rowOff>
    </xdr:from>
    <xdr:to>
      <xdr:col>12</xdr:col>
      <xdr:colOff>161925</xdr:colOff>
      <xdr:row>9</xdr:row>
      <xdr:rowOff>66675</xdr:rowOff>
    </xdr:to>
    <xdr:pic>
      <xdr:nvPicPr>
        <xdr:cNvPr id="1100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53175" y="1371600"/>
          <a:ext cx="14478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733425</xdr:colOff>
      <xdr:row>1</xdr:row>
      <xdr:rowOff>123825</xdr:rowOff>
    </xdr:from>
    <xdr:to>
      <xdr:col>5</xdr:col>
      <xdr:colOff>657225</xdr:colOff>
      <xdr:row>4</xdr:row>
      <xdr:rowOff>76200</xdr:rowOff>
    </xdr:to>
    <xdr:sp macro="" textlink="">
      <xdr:nvSpPr>
        <xdr:cNvPr id="1037" name="Text Box 13"/>
        <xdr:cNvSpPr txBox="1">
          <a:spLocks noChangeArrowheads="1"/>
        </xdr:cNvSpPr>
      </xdr:nvSpPr>
      <xdr:spPr bwMode="auto">
        <a:xfrm>
          <a:off x="2733675" y="314325"/>
          <a:ext cx="11334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Enter your own sample results.</a:t>
          </a:r>
        </a:p>
      </xdr:txBody>
    </xdr:sp>
    <xdr:clientData/>
  </xdr:twoCellAnchor>
  <xdr:twoCellAnchor>
    <xdr:from>
      <xdr:col>4</xdr:col>
      <xdr:colOff>190500</xdr:colOff>
      <xdr:row>4</xdr:row>
      <xdr:rowOff>95250</xdr:rowOff>
    </xdr:from>
    <xdr:to>
      <xdr:col>5</xdr:col>
      <xdr:colOff>19050</xdr:colOff>
      <xdr:row>5</xdr:row>
      <xdr:rowOff>76200</xdr:rowOff>
    </xdr:to>
    <xdr:sp macro="" textlink="">
      <xdr:nvSpPr>
        <xdr:cNvPr id="1102" name="Line 14"/>
        <xdr:cNvSpPr>
          <a:spLocks noChangeShapeType="1"/>
        </xdr:cNvSpPr>
      </xdr:nvSpPr>
      <xdr:spPr bwMode="auto">
        <a:xfrm flipH="1">
          <a:off x="3067050" y="771525"/>
          <a:ext cx="161925" cy="142875"/>
        </a:xfrm>
        <a:prstGeom prst="line">
          <a:avLst/>
        </a:prstGeom>
        <a:noFill/>
        <a:ln w="9525">
          <a:solidFill>
            <a:srgbClr val="FF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238126</xdr:colOff>
      <xdr:row>20</xdr:row>
      <xdr:rowOff>152399</xdr:rowOff>
    </xdr:from>
    <xdr:to>
      <xdr:col>14</xdr:col>
      <xdr:colOff>133351</xdr:colOff>
      <xdr:row>29</xdr:row>
      <xdr:rowOff>66675</xdr:rowOff>
    </xdr:to>
    <xdr:sp macro="" textlink="">
      <xdr:nvSpPr>
        <xdr:cNvPr id="1039" name="Text Box 15"/>
        <xdr:cNvSpPr txBox="1">
          <a:spLocks noChangeArrowheads="1"/>
        </xdr:cNvSpPr>
      </xdr:nvSpPr>
      <xdr:spPr bwMode="auto">
        <a:xfrm>
          <a:off x="6191251" y="3667124"/>
          <a:ext cx="2800350" cy="1428751"/>
        </a:xfrm>
        <a:prstGeom prst="rect">
          <a:avLst/>
        </a:prstGeom>
        <a:solidFill>
          <a:srgbClr val="FFFFCC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1" i="1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Questions</a:t>
          </a:r>
          <a:r>
            <a:rPr lang="en-US" sz="1100" b="1" i="0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 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(1) In your sample, does it make any difference whether you assume equal or unequal variances?  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Hint: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Compare the d.f., standard deviation of the difference, 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t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values (calculated and critical), and the decisions. (2) Is the decision clear-cut or borderline?  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Hint: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By varying </a:t>
          </a:r>
          <a:r>
            <a:rPr lang="en-US" sz="1100" b="0" i="0" u="none" strike="noStrike" baseline="0">
              <a:solidFill>
                <a:schemeClr val="tx1"/>
              </a:solidFill>
              <a:latin typeface="Symbol"/>
            </a:rPr>
            <a:t>a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(say, within the usual range from 0.001 to 0.10) do you get a different decision?</a:t>
          </a:r>
        </a:p>
      </xdr:txBody>
    </xdr:sp>
    <xdr:clientData/>
  </xdr:twoCellAnchor>
  <xdr:twoCellAnchor>
    <xdr:from>
      <xdr:col>8</xdr:col>
      <xdr:colOff>9525</xdr:colOff>
      <xdr:row>16</xdr:row>
      <xdr:rowOff>9525</xdr:rowOff>
    </xdr:from>
    <xdr:to>
      <xdr:col>8</xdr:col>
      <xdr:colOff>180975</xdr:colOff>
      <xdr:row>25</xdr:row>
      <xdr:rowOff>152400</xdr:rowOff>
    </xdr:to>
    <xdr:sp macro="" textlink="">
      <xdr:nvSpPr>
        <xdr:cNvPr id="1104" name="AutoShape 16"/>
        <xdr:cNvSpPr>
          <a:spLocks/>
        </xdr:cNvSpPr>
      </xdr:nvSpPr>
      <xdr:spPr bwMode="auto">
        <a:xfrm>
          <a:off x="5962650" y="2800350"/>
          <a:ext cx="171450" cy="1733550"/>
        </a:xfrm>
        <a:prstGeom prst="rightBrace">
          <a:avLst>
            <a:gd name="adj1" fmla="val 84259"/>
            <a:gd name="adj2" fmla="val 500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352425</xdr:colOff>
      <xdr:row>17</xdr:row>
      <xdr:rowOff>66674</xdr:rowOff>
    </xdr:from>
    <xdr:to>
      <xdr:col>12</xdr:col>
      <xdr:colOff>381000</xdr:colOff>
      <xdr:row>19</xdr:row>
      <xdr:rowOff>133349</xdr:rowOff>
    </xdr:to>
    <xdr:sp macro="" textlink="">
      <xdr:nvSpPr>
        <xdr:cNvPr id="1041" name="Text Box 17"/>
        <xdr:cNvSpPr txBox="1">
          <a:spLocks noChangeArrowheads="1"/>
        </xdr:cNvSpPr>
      </xdr:nvSpPr>
      <xdr:spPr bwMode="auto">
        <a:xfrm>
          <a:off x="7381875" y="3038474"/>
          <a:ext cx="6381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You can vary </a:t>
          </a:r>
          <a:r>
            <a:rPr lang="en-US" sz="1100" b="0" i="0" u="none" strike="noStrike" baseline="0">
              <a:solidFill>
                <a:srgbClr val="000000"/>
              </a:solidFill>
              <a:latin typeface="Symbol"/>
            </a:rPr>
            <a:t>a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.</a:t>
          </a:r>
        </a:p>
      </xdr:txBody>
    </xdr:sp>
    <xdr:clientData/>
  </xdr:twoCellAnchor>
  <xdr:twoCellAnchor>
    <xdr:from>
      <xdr:col>11</xdr:col>
      <xdr:colOff>114300</xdr:colOff>
      <xdr:row>18</xdr:row>
      <xdr:rowOff>76200</xdr:rowOff>
    </xdr:from>
    <xdr:to>
      <xdr:col>11</xdr:col>
      <xdr:colOff>333375</xdr:colOff>
      <xdr:row>18</xdr:row>
      <xdr:rowOff>76200</xdr:rowOff>
    </xdr:to>
    <xdr:sp macro="" textlink="">
      <xdr:nvSpPr>
        <xdr:cNvPr id="1106" name="Line 18"/>
        <xdr:cNvSpPr>
          <a:spLocks noChangeShapeType="1"/>
        </xdr:cNvSpPr>
      </xdr:nvSpPr>
      <xdr:spPr bwMode="auto">
        <a:xfrm flipH="1">
          <a:off x="7143750" y="3228975"/>
          <a:ext cx="219075" cy="0"/>
        </a:xfrm>
        <a:prstGeom prst="line">
          <a:avLst/>
        </a:prstGeom>
        <a:noFill/>
        <a:ln w="9525">
          <a:solidFill>
            <a:srgbClr val="FF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457200</xdr:colOff>
      <xdr:row>26</xdr:row>
      <xdr:rowOff>123824</xdr:rowOff>
    </xdr:from>
    <xdr:to>
      <xdr:col>3</xdr:col>
      <xdr:colOff>428625</xdr:colOff>
      <xdr:row>29</xdr:row>
      <xdr:rowOff>47624</xdr:rowOff>
    </xdr:to>
    <xdr:sp macro="" textlink="">
      <xdr:nvSpPr>
        <xdr:cNvPr id="1046" name="Text Box 22"/>
        <xdr:cNvSpPr txBox="1">
          <a:spLocks noChangeArrowheads="1"/>
        </xdr:cNvSpPr>
      </xdr:nvSpPr>
      <xdr:spPr bwMode="auto">
        <a:xfrm>
          <a:off x="1638300" y="4667249"/>
          <a:ext cx="790575" cy="4095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You can change this.</a:t>
          </a:r>
        </a:p>
      </xdr:txBody>
    </xdr:sp>
    <xdr:clientData/>
  </xdr:twoCellAnchor>
  <xdr:twoCellAnchor>
    <xdr:from>
      <xdr:col>3</xdr:col>
      <xdr:colOff>19050</xdr:colOff>
      <xdr:row>25</xdr:row>
      <xdr:rowOff>28575</xdr:rowOff>
    </xdr:from>
    <xdr:to>
      <xdr:col>3</xdr:col>
      <xdr:colOff>28575</xdr:colOff>
      <xdr:row>26</xdr:row>
      <xdr:rowOff>85725</xdr:rowOff>
    </xdr:to>
    <xdr:sp macro="" textlink="">
      <xdr:nvSpPr>
        <xdr:cNvPr id="1108" name="Line 23"/>
        <xdr:cNvSpPr>
          <a:spLocks noChangeShapeType="1"/>
        </xdr:cNvSpPr>
      </xdr:nvSpPr>
      <xdr:spPr bwMode="auto">
        <a:xfrm flipV="1">
          <a:off x="2019300" y="4410075"/>
          <a:ext cx="9525" cy="219075"/>
        </a:xfrm>
        <a:prstGeom prst="line">
          <a:avLst/>
        </a:prstGeom>
        <a:noFill/>
        <a:ln w="9525">
          <a:solidFill>
            <a:srgbClr val="FF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11</xdr:col>
      <xdr:colOff>600075</xdr:colOff>
      <xdr:row>4</xdr:row>
      <xdr:rowOff>47625</xdr:rowOff>
    </xdr:from>
    <xdr:to>
      <xdr:col>14</xdr:col>
      <xdr:colOff>523875</xdr:colOff>
      <xdr:row>7</xdr:row>
      <xdr:rowOff>28575</xdr:rowOff>
    </xdr:to>
    <xdr:pic>
      <xdr:nvPicPr>
        <xdr:cNvPr id="1109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9525" y="723900"/>
          <a:ext cx="1752600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85725</xdr:colOff>
      <xdr:row>3</xdr:row>
      <xdr:rowOff>57150</xdr:rowOff>
    </xdr:from>
    <xdr:to>
      <xdr:col>11</xdr:col>
      <xdr:colOff>523875</xdr:colOff>
      <xdr:row>7</xdr:row>
      <xdr:rowOff>123825</xdr:rowOff>
    </xdr:to>
    <xdr:pic>
      <xdr:nvPicPr>
        <xdr:cNvPr id="1110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571500"/>
          <a:ext cx="1190625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85725</xdr:colOff>
      <xdr:row>11</xdr:row>
      <xdr:rowOff>95250</xdr:rowOff>
    </xdr:from>
    <xdr:to>
      <xdr:col>11</xdr:col>
      <xdr:colOff>257175</xdr:colOff>
      <xdr:row>15</xdr:row>
      <xdr:rowOff>66675</xdr:rowOff>
    </xdr:to>
    <xdr:pic>
      <xdr:nvPicPr>
        <xdr:cNvPr id="1111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1981200"/>
          <a:ext cx="923925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447675</xdr:colOff>
      <xdr:row>11</xdr:row>
      <xdr:rowOff>47625</xdr:rowOff>
    </xdr:from>
    <xdr:to>
      <xdr:col>14</xdr:col>
      <xdr:colOff>400050</xdr:colOff>
      <xdr:row>16</xdr:row>
      <xdr:rowOff>19050</xdr:rowOff>
    </xdr:to>
    <xdr:pic>
      <xdr:nvPicPr>
        <xdr:cNvPr id="1112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77125" y="1933575"/>
          <a:ext cx="1781175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19050</xdr:colOff>
          <xdr:row>17</xdr:row>
          <xdr:rowOff>9525</xdr:rowOff>
        </xdr:from>
        <xdr:to>
          <xdr:col>10</xdr:col>
          <xdr:colOff>266700</xdr:colOff>
          <xdr:row>19</xdr:row>
          <xdr:rowOff>123825</xdr:rowOff>
        </xdr:to>
        <xdr:sp macro="" textlink="">
          <xdr:nvSpPr>
            <xdr:cNvPr id="1027" name="Spinner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9</xdr:col>
      <xdr:colOff>314325</xdr:colOff>
      <xdr:row>29</xdr:row>
      <xdr:rowOff>180975</xdr:rowOff>
    </xdr:from>
    <xdr:to>
      <xdr:col>13</xdr:col>
      <xdr:colOff>352174</xdr:colOff>
      <xdr:row>38</xdr:row>
      <xdr:rowOff>161731</xdr:rowOff>
    </xdr:to>
    <xdr:pic>
      <xdr:nvPicPr>
        <xdr:cNvPr id="19" name="Picture 18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591300" y="5210175"/>
          <a:ext cx="2009524" cy="15523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M32"/>
  <sheetViews>
    <sheetView showGridLines="0" tabSelected="1" workbookViewId="0"/>
  </sheetViews>
  <sheetFormatPr defaultRowHeight="12.75" x14ac:dyDescent="0.2"/>
  <cols>
    <col min="1" max="1" width="3.140625" style="1" customWidth="1"/>
    <col min="2" max="2" width="14.5703125" style="1" customWidth="1"/>
    <col min="3" max="3" width="12.28515625" style="1" customWidth="1"/>
    <col min="4" max="4" width="13.140625" style="1" customWidth="1"/>
    <col min="5" max="5" width="5" style="1" customWidth="1"/>
    <col min="6" max="6" width="13" style="1" customWidth="1"/>
    <col min="7" max="7" width="13.28515625" style="1" customWidth="1"/>
    <col min="8" max="8" width="14.85546875" style="1" customWidth="1"/>
    <col min="9" max="9" width="4.85546875" style="1" customWidth="1"/>
    <col min="10" max="10" width="6.5703125" style="1" customWidth="1"/>
    <col min="11" max="11" width="4.7109375" style="1" customWidth="1"/>
    <col min="12" max="16384" width="9.140625" style="1"/>
  </cols>
  <sheetData>
    <row r="1" spans="2:13" ht="15" x14ac:dyDescent="0.2">
      <c r="B1" s="28" t="s">
        <v>27</v>
      </c>
    </row>
    <row r="3" spans="2:13" x14ac:dyDescent="0.2">
      <c r="I3" s="2"/>
      <c r="J3" s="30" t="s">
        <v>21</v>
      </c>
    </row>
    <row r="4" spans="2:13" x14ac:dyDescent="0.2">
      <c r="G4" s="29" t="s">
        <v>6</v>
      </c>
      <c r="H4" s="29" t="s">
        <v>6</v>
      </c>
      <c r="I4" s="2"/>
      <c r="M4" s="1" t="s">
        <v>34</v>
      </c>
    </row>
    <row r="5" spans="2:13" x14ac:dyDescent="0.2">
      <c r="G5" s="29" t="s">
        <v>7</v>
      </c>
      <c r="H5" s="29" t="s">
        <v>9</v>
      </c>
      <c r="I5" s="2"/>
    </row>
    <row r="6" spans="2:13" x14ac:dyDescent="0.2">
      <c r="G6" s="29" t="s">
        <v>8</v>
      </c>
      <c r="H6" s="29" t="s">
        <v>8</v>
      </c>
    </row>
    <row r="7" spans="2:13" x14ac:dyDescent="0.2">
      <c r="B7" s="37" t="s">
        <v>19</v>
      </c>
      <c r="C7" s="38" t="s">
        <v>0</v>
      </c>
      <c r="D7" s="39" t="s">
        <v>1</v>
      </c>
      <c r="F7" s="37" t="s">
        <v>23</v>
      </c>
      <c r="G7" s="38" t="s">
        <v>5</v>
      </c>
      <c r="H7" s="39" t="s">
        <v>24</v>
      </c>
      <c r="I7" s="4"/>
    </row>
    <row r="8" spans="2:13" ht="14.25" customHeight="1" x14ac:dyDescent="0.2">
      <c r="B8" s="48" t="s">
        <v>2</v>
      </c>
      <c r="C8" s="62">
        <v>30.47</v>
      </c>
      <c r="D8" s="63">
        <v>21.62</v>
      </c>
      <c r="F8" s="60" t="s">
        <v>22</v>
      </c>
      <c r="G8" s="61">
        <f>_NN1+_NN2-2</f>
        <v>29</v>
      </c>
      <c r="H8" s="64">
        <f>(_SD1^2/_NN1+_SD2^2/_NN2)^2/((_SD1^2/_NN1)^2/(_NN1-1)+(_SD2^2/_NN2)^2/(_NN2-1))</f>
        <v>27.311308766781679</v>
      </c>
      <c r="I8" s="4"/>
    </row>
    <row r="9" spans="2:13" ht="14.25" customHeight="1" x14ac:dyDescent="0.2">
      <c r="B9" s="49"/>
      <c r="C9" s="50"/>
      <c r="D9" s="56"/>
      <c r="F9" s="55"/>
      <c r="G9" s="53"/>
      <c r="H9" s="65"/>
      <c r="I9" s="4"/>
      <c r="L9" s="3"/>
    </row>
    <row r="10" spans="2:13" ht="14.25" customHeight="1" x14ac:dyDescent="0.2">
      <c r="B10" s="49" t="s">
        <v>3</v>
      </c>
      <c r="C10" s="50">
        <v>15.1</v>
      </c>
      <c r="D10" s="56">
        <v>9.5</v>
      </c>
      <c r="F10" s="55" t="s">
        <v>10</v>
      </c>
      <c r="G10" s="53">
        <f>SP*SQRT(1/_NN1+1/_NN2)</f>
        <v>4.6535073221159085</v>
      </c>
      <c r="H10" s="54">
        <f>SQRT(_SD1^2/_NN1+_SD2^2/_NN2)</f>
        <v>4.4563192785756547</v>
      </c>
      <c r="I10" s="4"/>
    </row>
    <row r="11" spans="2:13" ht="14.25" customHeight="1" x14ac:dyDescent="0.2">
      <c r="B11" s="49"/>
      <c r="C11" s="50"/>
      <c r="D11" s="56"/>
      <c r="F11" s="55"/>
      <c r="G11" s="53"/>
      <c r="H11" s="54"/>
      <c r="I11" s="4"/>
      <c r="J11" s="30" t="s">
        <v>26</v>
      </c>
    </row>
    <row r="12" spans="2:13" ht="14.25" customHeight="1" x14ac:dyDescent="0.2">
      <c r="B12" s="55" t="s">
        <v>4</v>
      </c>
      <c r="C12" s="50">
        <v>17</v>
      </c>
      <c r="D12" s="56">
        <v>14</v>
      </c>
      <c r="F12" s="49" t="s">
        <v>16</v>
      </c>
      <c r="G12" s="58">
        <f>(C14-HypoDiff)/G10</f>
        <v>1.9017913559392405</v>
      </c>
      <c r="H12" s="70">
        <f>(C14-HypoDiff)/H10</f>
        <v>1.9859438803111673</v>
      </c>
      <c r="I12" s="4"/>
    </row>
    <row r="13" spans="2:13" ht="14.25" customHeight="1" x14ac:dyDescent="0.2">
      <c r="B13" s="55"/>
      <c r="C13" s="50"/>
      <c r="D13" s="56"/>
      <c r="F13" s="49"/>
      <c r="G13" s="58"/>
      <c r="H13" s="70"/>
      <c r="I13" s="4"/>
    </row>
    <row r="14" spans="2:13" ht="14.25" customHeight="1" x14ac:dyDescent="0.2">
      <c r="B14" s="55" t="s">
        <v>15</v>
      </c>
      <c r="C14" s="53">
        <f>XBar1-XBar2</f>
        <v>8.8499999999999979</v>
      </c>
      <c r="D14" s="54"/>
      <c r="F14" s="55" t="s">
        <v>25</v>
      </c>
      <c r="G14" s="58">
        <f>_xlfn.T.DIST.RT(ABS(tPooled),DFPooled)</f>
        <v>3.3587166817479981E-2</v>
      </c>
      <c r="H14" s="70">
        <f>_xlfn.T.DIST.RT(ABS(tWelch),DFWelch)</f>
        <v>2.8639605698456697E-2</v>
      </c>
      <c r="I14" s="4"/>
    </row>
    <row r="15" spans="2:13" ht="14.25" customHeight="1" x14ac:dyDescent="0.2">
      <c r="B15" s="55"/>
      <c r="C15" s="53"/>
      <c r="D15" s="54"/>
      <c r="F15" s="57"/>
      <c r="G15" s="59"/>
      <c r="H15" s="71"/>
      <c r="I15" s="4"/>
    </row>
    <row r="16" spans="2:13" ht="14.25" customHeight="1" x14ac:dyDescent="0.2">
      <c r="B16" s="12"/>
      <c r="C16" s="13"/>
      <c r="D16" s="14"/>
      <c r="F16" s="7"/>
      <c r="G16" s="8"/>
      <c r="H16" s="8"/>
      <c r="I16" s="4"/>
      <c r="L16" s="5"/>
    </row>
    <row r="17" spans="2:12" ht="14.25" customHeight="1" x14ac:dyDescent="0.25">
      <c r="B17" s="55" t="s">
        <v>17</v>
      </c>
      <c r="C17" s="51">
        <f>((_NN1-1)*_SD1^2+(_NN2-1)*_SD2^2)/(_NN1+_NN2-2)</f>
        <v>166.25551724137929</v>
      </c>
      <c r="D17" s="52"/>
      <c r="F17" s="40" t="s">
        <v>35</v>
      </c>
      <c r="G17" s="20"/>
      <c r="H17" s="20"/>
      <c r="I17" s="4"/>
      <c r="J17" s="31" t="s">
        <v>20</v>
      </c>
      <c r="L17" s="5"/>
    </row>
    <row r="18" spans="2:12" ht="14.25" customHeight="1" x14ac:dyDescent="0.2">
      <c r="B18" s="55"/>
      <c r="C18" s="51"/>
      <c r="D18" s="52"/>
      <c r="F18" s="21" t="s">
        <v>12</v>
      </c>
      <c r="G18" s="22">
        <f>_xlfn.T.INV(Alpha,INT(DFPooled))</f>
        <v>-1.6991270265334986</v>
      </c>
      <c r="H18" s="22">
        <f>_xlfn.T.INV(1-Alpha,INT(DFWelch))</f>
        <v>1.7032884457221271</v>
      </c>
      <c r="I18" s="4"/>
      <c r="J18" s="66">
        <f>L31/200</f>
        <v>0.05</v>
      </c>
      <c r="K18" s="69"/>
      <c r="L18" s="5"/>
    </row>
    <row r="19" spans="2:12" ht="14.25" customHeight="1" x14ac:dyDescent="0.2">
      <c r="B19" s="12"/>
      <c r="C19" s="16"/>
      <c r="D19" s="17"/>
      <c r="F19" s="21" t="s">
        <v>13</v>
      </c>
      <c r="G19" s="22">
        <f>_xlfn.T.INV(Alpha,INT(DFPooled))</f>
        <v>-1.6991270265334986</v>
      </c>
      <c r="H19" s="22">
        <f>_xlfn.T.INV(1-Alpha,INT(DFWelch))</f>
        <v>1.7032884457221271</v>
      </c>
      <c r="I19" s="4"/>
      <c r="J19" s="67"/>
      <c r="K19" s="69"/>
    </row>
    <row r="20" spans="2:12" ht="14.25" customHeight="1" x14ac:dyDescent="0.2">
      <c r="B20" s="55" t="s">
        <v>18</v>
      </c>
      <c r="C20" s="51">
        <f>SQRT(_SP2)</f>
        <v>12.894010905896554</v>
      </c>
      <c r="D20" s="52"/>
      <c r="F20" s="21" t="s">
        <v>14</v>
      </c>
      <c r="G20" s="22" t="str">
        <f>"+/- "&amp;MROUND(_xlfn.T.INV.2T(Alpha,INT(DFPooled)),0.0001)</f>
        <v>+/- 2.0452</v>
      </c>
      <c r="H20" s="22" t="str">
        <f>"+/- "&amp;MROUND(_xlfn.T.INV.2T(Alpha,INT(DFWelch)),0.0001)</f>
        <v>+/- 2.0518</v>
      </c>
      <c r="I20" s="4"/>
      <c r="J20" s="68"/>
      <c r="K20" s="69"/>
    </row>
    <row r="21" spans="2:12" ht="14.25" customHeight="1" x14ac:dyDescent="0.2">
      <c r="B21" s="55"/>
      <c r="C21" s="51"/>
      <c r="D21" s="52"/>
      <c r="F21" s="23"/>
      <c r="G21" s="24"/>
      <c r="H21" s="24"/>
      <c r="I21" s="4"/>
    </row>
    <row r="22" spans="2:12" ht="14.25" customHeight="1" x14ac:dyDescent="0.2">
      <c r="B22" s="15"/>
      <c r="C22" s="18"/>
      <c r="D22" s="19"/>
      <c r="F22" s="41" t="s">
        <v>11</v>
      </c>
      <c r="G22" s="24"/>
      <c r="H22" s="24"/>
      <c r="I22" s="4"/>
    </row>
    <row r="23" spans="2:12" ht="14.25" customHeight="1" x14ac:dyDescent="0.2">
      <c r="B23" s="6"/>
      <c r="F23" s="21" t="s">
        <v>12</v>
      </c>
      <c r="G23" s="25" t="str">
        <f>IF(G12&lt;G18,"Reject","Not Reject")</f>
        <v>Not Reject</v>
      </c>
      <c r="H23" s="25" t="str">
        <f>IF(H12&lt;H18,"Reject","Not Reject")</f>
        <v>Not Reject</v>
      </c>
      <c r="I23" s="4"/>
    </row>
    <row r="24" spans="2:12" x14ac:dyDescent="0.2">
      <c r="B24" s="42" t="s">
        <v>33</v>
      </c>
      <c r="C24" s="44">
        <v>0</v>
      </c>
      <c r="D24" s="45"/>
      <c r="F24" s="21" t="s">
        <v>13</v>
      </c>
      <c r="G24" s="25" t="str">
        <f>IF(G12&gt;G19,"Reject","Not Reject")</f>
        <v>Reject</v>
      </c>
      <c r="H24" s="25" t="str">
        <f>IF(H12&gt;H19,"Reject","Not Reject")</f>
        <v>Reject</v>
      </c>
      <c r="I24" s="4"/>
    </row>
    <row r="25" spans="2:12" x14ac:dyDescent="0.2">
      <c r="B25" s="43"/>
      <c r="C25" s="46"/>
      <c r="D25" s="47"/>
      <c r="F25" s="21" t="s">
        <v>14</v>
      </c>
      <c r="G25" s="25" t="str">
        <f>IF(OR(G12&lt;-TINV(J18,INT(G8)),G12&gt;TINV(J18,INT(G8))),"Reject","Not Reject")</f>
        <v>Not Reject</v>
      </c>
      <c r="H25" s="25" t="str">
        <f>IF(OR(H12&lt;-TINV(J18,INT(H8)),H12&gt;TINV(J18,INT(H8))),"Reject","Not Reject")</f>
        <v>Not Reject</v>
      </c>
      <c r="I25" s="4"/>
    </row>
    <row r="26" spans="2:12" x14ac:dyDescent="0.2">
      <c r="F26" s="26"/>
      <c r="G26" s="27"/>
      <c r="H26" s="27"/>
      <c r="I26" s="4"/>
    </row>
    <row r="29" spans="2:12" x14ac:dyDescent="0.2">
      <c r="F29" s="9"/>
      <c r="G29" s="10" t="s">
        <v>28</v>
      </c>
      <c r="H29" s="10" t="s">
        <v>29</v>
      </c>
    </row>
    <row r="30" spans="2:12" ht="15.75" x14ac:dyDescent="0.3">
      <c r="F30" s="11" t="s">
        <v>30</v>
      </c>
      <c r="G30" s="32">
        <f>XBar1-_SD1/SQRT(_NN1)*_xlfn.T.INV.2T(Alpha,INT(_NN1-1))</f>
        <v>22.706296392856629</v>
      </c>
      <c r="H30" s="33">
        <f>XBar1+_SD1/SQRT(_NN1)*_xlfn.T.INV.2T(Alpha,INT(_NN1-1))</f>
        <v>38.233703607143369</v>
      </c>
    </row>
    <row r="31" spans="2:12" ht="15.75" x14ac:dyDescent="0.3">
      <c r="F31" s="11" t="s">
        <v>31</v>
      </c>
      <c r="G31" s="23">
        <f>XBar2-_SD2/SQRT(_NN2)*_xlfn.T.INV.2T(Alpha,INT(_NN2-1))</f>
        <v>16.134863303908244</v>
      </c>
      <c r="H31" s="34">
        <f>XBar2+_SD2/SQRT(_NN2)*_xlfn.T.INV.2T(Alpha,INT(_NN2-1))</f>
        <v>27.105136696091758</v>
      </c>
      <c r="L31" s="1">
        <v>10</v>
      </c>
    </row>
    <row r="32" spans="2:12" ht="15.75" x14ac:dyDescent="0.3">
      <c r="F32" s="11" t="s">
        <v>32</v>
      </c>
      <c r="G32" s="35">
        <f>(XBar1-XBar2)-SQRT(_SD1^2/_NN1+_SD2^2/_NN2)*_xlfn.T.INV.2T(Alpha,DFWelch)</f>
        <v>-0.29361188696094231</v>
      </c>
      <c r="H32" s="36">
        <f>(XBar1-XBar2)+SQRT(_SD1^2/_NN1+_SD2^2/_NN2)*_xlfn.T.INV.2T(Alpha,DFWelch)</f>
        <v>17.993611886960938</v>
      </c>
    </row>
  </sheetData>
  <sheetProtection sheet="1" formatCells="0" formatColumns="0" formatRows="0"/>
  <mergeCells count="31">
    <mergeCell ref="K18:K20"/>
    <mergeCell ref="G12:G13"/>
    <mergeCell ref="H12:H13"/>
    <mergeCell ref="H14:H15"/>
    <mergeCell ref="D8:D9"/>
    <mergeCell ref="H8:H9"/>
    <mergeCell ref="G10:G11"/>
    <mergeCell ref="H10:H11"/>
    <mergeCell ref="J18:J20"/>
    <mergeCell ref="F14:F15"/>
    <mergeCell ref="G14:G15"/>
    <mergeCell ref="F8:F9"/>
    <mergeCell ref="F10:F11"/>
    <mergeCell ref="F12:F13"/>
    <mergeCell ref="G8:G9"/>
    <mergeCell ref="B24:B25"/>
    <mergeCell ref="C24:D25"/>
    <mergeCell ref="B8:B9"/>
    <mergeCell ref="B10:B11"/>
    <mergeCell ref="C10:C11"/>
    <mergeCell ref="C17:D18"/>
    <mergeCell ref="C14:D15"/>
    <mergeCell ref="B14:B15"/>
    <mergeCell ref="D10:D11"/>
    <mergeCell ref="B17:B18"/>
    <mergeCell ref="B20:B21"/>
    <mergeCell ref="C20:D21"/>
    <mergeCell ref="B12:B13"/>
    <mergeCell ref="C12:C13"/>
    <mergeCell ref="D12:D13"/>
    <mergeCell ref="C8:C9"/>
  </mergeCells>
  <phoneticPr fontId="6" type="noConversion"/>
  <dataValidations disablePrompts="1" count="3">
    <dataValidation type="decimal" allowBlank="1" showInputMessage="1" showErrorMessage="1" sqref="C8:D9">
      <formula1>-100000</formula1>
      <formula2>100000</formula2>
    </dataValidation>
    <dataValidation type="decimal" operator="greaterThan" allowBlank="1" showInputMessage="1" showErrorMessage="1" errorTitle="Invalid Entry" error="Must be positive." sqref="C10:D11">
      <formula1>0</formula1>
    </dataValidation>
    <dataValidation type="whole" operator="greaterThan" allowBlank="1" showInputMessage="1" showErrorMessage="1" errorTitle="Invalid Entry" error="Must be a positive integer." sqref="C12:D13">
      <formula1>0</formula1>
    </dataValidation>
  </dataValidations>
  <pageMargins left="0.75" right="0.75" top="1" bottom="1" header="0.5" footer="0.5"/>
  <pageSetup scale="87" orientation="landscape" horizontalDpi="4294967293" verticalDpi="4294967293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4" name="Spinner 3">
              <controlPr defaultSize="0" autoPict="0">
                <anchor moveWithCells="1" sizeWithCells="1">
                  <from>
                    <xdr:col>10</xdr:col>
                    <xdr:colOff>19050</xdr:colOff>
                    <xdr:row>17</xdr:row>
                    <xdr:rowOff>9525</xdr:rowOff>
                  </from>
                  <to>
                    <xdr:col>10</xdr:col>
                    <xdr:colOff>266700</xdr:colOff>
                    <xdr:row>19</xdr:row>
                    <xdr:rowOff>123825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6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19</vt:i4>
      </vt:variant>
    </vt:vector>
  </HeadingPairs>
  <TitlesOfParts>
    <vt:vector size="21" baseType="lpstr">
      <vt:lpstr>Two Means</vt:lpstr>
      <vt:lpstr>Extra Sheet</vt:lpstr>
      <vt:lpstr>_NN1</vt:lpstr>
      <vt:lpstr>_NN2</vt:lpstr>
      <vt:lpstr>_SD1</vt:lpstr>
      <vt:lpstr>_SD2</vt:lpstr>
      <vt:lpstr>_SP2</vt:lpstr>
      <vt:lpstr>Alpha</vt:lpstr>
      <vt:lpstr>DFPooled</vt:lpstr>
      <vt:lpstr>DFWelch</vt:lpstr>
      <vt:lpstr>HypoDiff</vt:lpstr>
      <vt:lpstr>'Two Means'!Print_Area</vt:lpstr>
      <vt:lpstr>PValuePooled</vt:lpstr>
      <vt:lpstr>PValueWelch</vt:lpstr>
      <vt:lpstr>SDPooled</vt:lpstr>
      <vt:lpstr>SDWelch</vt:lpstr>
      <vt:lpstr>SP</vt:lpstr>
      <vt:lpstr>tPooled</vt:lpstr>
      <vt:lpstr>tWelch</vt:lpstr>
      <vt:lpstr>XBar1</vt:lpstr>
      <vt:lpstr>XBar2</vt:lpstr>
    </vt:vector>
  </TitlesOfParts>
  <Company>The McGraw-Hill Companies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Do-It-Yourself Calculator for Two Means</dc:title>
  <dc:subject>Chapter 10 - Two Sample Hypothesis Tests</dc:subject>
  <dc:creator>David P. Doane</dc:creator>
  <dc:description>Copyright (c) 2016 by McGraw-Hill.  This material is intended solely for educational use by purchasers of Doane/Seward 5e. It may not be copied or resold.</dc:description>
  <cp:lastModifiedBy>Blythe</cp:lastModifiedBy>
  <cp:lastPrinted>2013-08-07T16:18:51Z</cp:lastPrinted>
  <dcterms:created xsi:type="dcterms:W3CDTF">2003-01-21T12:40:53Z</dcterms:created>
  <dcterms:modified xsi:type="dcterms:W3CDTF">2013-10-18T18:47:43Z</dcterms:modified>
</cp:coreProperties>
</file>